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Գետարգել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'Ծավալաթերթ-նախահաշիվ'!$D$1:$D$91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'Ծավալաթերթ-նախահաշիվ'!$A$1:$I$81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I72" i="109" l="1"/>
  <c r="F33" i="109" l="1"/>
  <c r="H33" i="109" l="1"/>
  <c r="H19" i="109" l="1"/>
  <c r="H8" i="109"/>
  <c r="H9" i="109"/>
  <c r="H10" i="109"/>
  <c r="H11" i="109"/>
  <c r="H15" i="109"/>
  <c r="H16" i="109"/>
  <c r="H17" i="109"/>
  <c r="H21" i="109"/>
  <c r="H22" i="109"/>
  <c r="H25" i="109"/>
  <c r="H26" i="109"/>
  <c r="H27" i="109"/>
  <c r="H28" i="109"/>
  <c r="H29" i="109"/>
  <c r="H30" i="109"/>
  <c r="H35" i="109"/>
  <c r="H36" i="109"/>
  <c r="H37" i="109"/>
  <c r="H38" i="109"/>
  <c r="H39" i="109"/>
  <c r="H42" i="109"/>
  <c r="H43" i="109"/>
  <c r="H44" i="109"/>
  <c r="H45" i="109"/>
  <c r="H46" i="109"/>
  <c r="H47" i="109"/>
  <c r="H48" i="109"/>
  <c r="H49" i="109"/>
  <c r="H50" i="109"/>
  <c r="H53" i="109"/>
  <c r="H54" i="109"/>
  <c r="H55" i="109"/>
  <c r="H56" i="109"/>
  <c r="H57" i="109"/>
  <c r="H60" i="109"/>
  <c r="H61" i="109"/>
  <c r="H62" i="109"/>
  <c r="H63" i="109"/>
  <c r="H64" i="109"/>
  <c r="H67" i="109"/>
  <c r="H68" i="109"/>
  <c r="H69" i="109"/>
  <c r="H70" i="109"/>
  <c r="H7" i="109"/>
  <c r="H40" i="109" l="1"/>
  <c r="H71" i="109"/>
  <c r="H65" i="109"/>
  <c r="H58" i="109"/>
  <c r="H51" i="109"/>
  <c r="H31" i="109"/>
  <c r="H23" i="109"/>
  <c r="H12" i="109"/>
  <c r="H72" i="109" l="1"/>
  <c r="I51" i="109" s="1"/>
  <c r="I58" i="109" l="1"/>
  <c r="I40" i="109"/>
  <c r="I65" i="109"/>
  <c r="I12" i="109"/>
  <c r="I71" i="109"/>
  <c r="I23" i="109"/>
  <c r="I31" i="109"/>
</calcChain>
</file>

<file path=xl/sharedStrings.xml><?xml version="1.0" encoding="utf-8"?>
<sst xmlns="http://schemas.openxmlformats.org/spreadsheetml/2006/main" count="244" uniqueCount="145">
  <si>
    <t>NN   ը/կ</t>
  </si>
  <si>
    <t>մ3</t>
  </si>
  <si>
    <t>տոն</t>
  </si>
  <si>
    <t>մ2</t>
  </si>
  <si>
    <t>Աշխատանքների  անվանումը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</si>
  <si>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</si>
  <si>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</si>
  <si>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</si>
  <si>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</si>
  <si>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</si>
  <si>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</si>
  <si>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</si>
  <si>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</si>
  <si>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>Ճանապարհային նշանների տեղադրում մետաղական  սյան  վրա</t>
  </si>
  <si>
    <t>Առավելության/2.1/</t>
  </si>
  <si>
    <t>Առավելության/2.4/</t>
  </si>
  <si>
    <t>Խճային շերտ բիտումի տարածումով 4.12տ/1000մ2 h=15սմ</t>
  </si>
  <si>
    <t>Ավազակոպճային շերտ h=12սմ</t>
  </si>
  <si>
    <t>Բետոնե վաքերի ջրամեկուսացում բիտումով</t>
  </si>
  <si>
    <t>Բետոն B20</t>
  </si>
  <si>
    <t>IV5.4 և IV12р կարգի գրունտների քանդում բուլդոզերով  տեղափոխում մինչև 50մ հեռավորությամբ</t>
  </si>
  <si>
    <t xml:space="preserve">Նախօրոք կուտակված IV5.4 գրունտի բարձում էքսկավատորով, բարձում ինքնաթափի վրա և տեղափոխում դեպի լցակույտ մինչև 5կմ </t>
  </si>
  <si>
    <t xml:space="preserve">Նախօրոք կուտակված IV12р գրունտի բարձում էքսկավատորով, բարձում ինքնաթափի վրա և տեղափոխում դեպի լցակույտ մինչև 5կմ </t>
  </si>
  <si>
    <t>Մուտքեր</t>
  </si>
  <si>
    <t xml:space="preserve">Փոսորակի փորում էքսկավատորով 0,63խմ կովշով , նույնի բարձում ինքաթափի վրա և տեղափոխում դեպի լցակույտ միջինը 5կմ </t>
  </si>
  <si>
    <t>Ավազի նախապատ շերտ 10սմ հաստ</t>
  </si>
  <si>
    <t xml:space="preserve">Խողովակների քսուքային ջրամեկուսացում </t>
  </si>
  <si>
    <t>Ավազի պաշտպանիչ շերտ D+20սմ հաստ</t>
  </si>
  <si>
    <t xml:space="preserve">Գոյություն ունեցող դիտահորերի սալերի քանդում </t>
  </si>
  <si>
    <t>Գոյություն ունեցող դիտահորերի օղակների քանդում , բարձում</t>
  </si>
  <si>
    <t xml:space="preserve">Փոսորակի փորում էքսկավատորով 0,63խմ կովշով </t>
  </si>
  <si>
    <t xml:space="preserve">Հավաքված շին աղբի բարձում ինքնաթափի վրա և տեղափոխում դեպի լցակույը միջինը 5կմ </t>
  </si>
  <si>
    <t xml:space="preserve">Դիտահորերի տեղադրում Փ1000մմ տրամագծով </t>
  </si>
  <si>
    <t xml:space="preserve">Հատակի սալի տեղադրում 1500x1500x150մմ </t>
  </si>
  <si>
    <t>Նոր բետոնե օղակների տեղադրում D=1200մմ, h=1.0մ</t>
  </si>
  <si>
    <t xml:space="preserve">Ծածկի սալ թուջե մտոցով 1500x1500x200մմ </t>
  </si>
  <si>
    <t xml:space="preserve">Դիտահորեր </t>
  </si>
  <si>
    <t>Աբովյան համայնքի Գետարգել բնակավայրի Սերժիկ Ալեքսանյան փողոցի ասֆալտապատման աշխատանքների իրականացման նախագծանախահաշվային փաստաթղթերի կազմման խորհրդատվական աշխատանքներ</t>
  </si>
  <si>
    <t>Ա/բետոնե ծածկի ֆրեզում միջինը 4սմ , ֆրեզված ա/բետոնե ծածկի բարձում ինքնաթափի վրա և տեղափոխում մինչև 5կմ /ըստ Պատվիրատուի հանձնարարականի/</t>
  </si>
  <si>
    <t xml:space="preserve"> Միջին նորոգում</t>
  </si>
  <si>
    <t>Բիտումի տարածում 1քմ-0,6լ</t>
  </si>
  <si>
    <t xml:space="preserve">Հարթեցնող շերտ միջինը 3սմ </t>
  </si>
  <si>
    <t xml:space="preserve">Փոսային վերանորոգում </t>
  </si>
  <si>
    <t xml:space="preserve">Փոսային նորոգում հիմքով 5-16սմ </t>
  </si>
  <si>
    <t>ա</t>
  </si>
  <si>
    <t>բ</t>
  </si>
  <si>
    <t xml:space="preserve">Հետլիցք բազալտե ավազով /խտացումը ձեռքի վիբրոհարթակով և ջրելով/ </t>
  </si>
  <si>
    <t>Մետաղական խողովակներ Փ300x6մմ</t>
  </si>
  <si>
    <t xml:space="preserve">Խրամուղի փորում էքսկավատորով 0,63խմ կովշով , նույնի բարձում ինքաթափի վրա և տեղափոխում դեպի լցակույտ միջինը 5կմ </t>
  </si>
  <si>
    <t xml:space="preserve">Մետաղական խողավակների տեղադրում d=325մմ  δ=6մմ </t>
  </si>
  <si>
    <t>Մետաղական խողովակներ Փ200x5մմ</t>
  </si>
  <si>
    <t xml:space="preserve">Ե/բետոնե հավաքովի վաքերի կառուցում Б1-20-50 </t>
  </si>
  <si>
    <t xml:space="preserve">Б1-20-50  ե/բետոնե վաքերի տեղադրում  </t>
  </si>
  <si>
    <t xml:space="preserve">Մետաղական խողավակների տեղադրում d=219մ  δ=5մմ </t>
  </si>
  <si>
    <t>Կազմեց                                               Լ․ Գևորգյան</t>
  </si>
  <si>
    <t>I</t>
  </si>
  <si>
    <t>II</t>
  </si>
  <si>
    <t>III</t>
  </si>
  <si>
    <t>IV</t>
  </si>
  <si>
    <t>V</t>
  </si>
  <si>
    <t>VI</t>
  </si>
  <si>
    <t>VII</t>
  </si>
  <si>
    <t>VIII</t>
  </si>
  <si>
    <t>Հողային աշխատանքներ</t>
  </si>
  <si>
    <t>Փոսային նորոգում  հ=3-5սմ
Շին աղբի բարձում, տեղափոխում լցակույտ 5կմ</t>
  </si>
  <si>
    <t>Խիճ h=10սմ բիտումի տարածումով 4.12տ/1000մ2/Շին աղբի բարձում, տեղափոխում լցակույտ 5կմ/</t>
  </si>
  <si>
    <t xml:space="preserve">ԾԱՎԱԼԱԹԵՐԹ - ՆԱԽԱՀԱՇԻՎ/ВЕДОМОСТЬ ОБЪЕМОВ - СМЕТА 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</si>
  <si>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</si>
  <si>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</si>
  <si>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</si>
  <si>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</si>
  <si>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</si>
  <si>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</si>
  <si>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</si>
  <si>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</si>
  <si>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</si>
  <si>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</si>
  <si>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</si>
  <si>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</si>
  <si>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</si>
  <si>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</si>
  <si>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</si>
  <si>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</si>
  <si>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</si>
  <si>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</si>
  <si>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>Составила                                              Л. Геворгян</t>
  </si>
  <si>
    <t>Колодцы</t>
  </si>
  <si>
    <t>Демонтаж плит колодцев</t>
  </si>
  <si>
    <t>Демонтаж блоков колодцев</t>
  </si>
  <si>
    <t>Разработка грунта экс./0.63м3/, погрузка</t>
  </si>
  <si>
    <t>Погрузка собранных строительных отходов в самосвал , перевозка в отвал 5 км.</t>
  </si>
  <si>
    <t>Монтаж колодцев ф=1000мм</t>
  </si>
  <si>
    <t xml:space="preserve">Монтаж плиты днищ  1500x1500x150մմ </t>
  </si>
  <si>
    <t>монтаж новых ж/б колец D=1200мм, h=1.0м</t>
  </si>
  <si>
    <t>Металлические трубы  Փ300x6мм</t>
  </si>
  <si>
    <t>Разработка грунта экс./0.63м3/, погрузка, перевозка в отвал 5.0км</t>
  </si>
  <si>
    <t>песчаный подготовительный слой h=10 см</t>
  </si>
  <si>
    <t>Обмазочная гидроизоляция труб</t>
  </si>
  <si>
    <t>Монтаж металлических труб d=325мм   δ=6мм</t>
  </si>
  <si>
    <t>песчаный защитный слой D+20см</t>
  </si>
  <si>
    <t>Металлические трубы  Փ200x5мм</t>
  </si>
  <si>
    <t>Монтаж металлических труб d=219мм   δ=5мм</t>
  </si>
  <si>
    <t xml:space="preserve">Ж/б лотки Б1-20-50 </t>
  </si>
  <si>
    <t xml:space="preserve">Укладка ж/б лотков  Б1-20-50 </t>
  </si>
  <si>
    <t>Обмазочная гидроизоляция лотков</t>
  </si>
  <si>
    <t>Разметка, знаки</t>
  </si>
  <si>
    <t>Дорожные знаки</t>
  </si>
  <si>
    <t>Установка дорожных знаков на металлической стойке</t>
  </si>
  <si>
    <t>Металлическая труба 57x4,0мм</t>
  </si>
  <si>
    <t>бетон B20</t>
  </si>
  <si>
    <t>Приоритета/2.1/</t>
  </si>
  <si>
    <t>Приоритета/2.4/</t>
  </si>
  <si>
    <t xml:space="preserve">Въезды </t>
  </si>
  <si>
    <t>Мелкозернистый а/б   h=5см</t>
  </si>
  <si>
    <t>Обработка повержности битумом 1кв.м-0.6л</t>
  </si>
  <si>
    <t>Устройство выравнивающего слоя 3см</t>
  </si>
  <si>
    <t>Щебеночное основание, пропитанный битумом /4,12 т -1000 м2/  h=15 см</t>
  </si>
  <si>
    <t>Ямочный ремонт</t>
  </si>
  <si>
    <t>Ямочный ремонт հ=3-5см
/погрузка ст. мусора, перевозка в отвал 5.0км/</t>
  </si>
  <si>
    <t>Ямочный ремонт с основанием h=5-16см</t>
  </si>
  <si>
    <t>Щебеночное основание, пропитанный битумом /4,12 т -1000 м2/  h=10 см/
/погрузка ст. мусора, перевозка в отвал 5.0км//</t>
  </si>
  <si>
    <t xml:space="preserve">Խոշորահատիկ խիտ ա/բ h =6 սմ
/Շին աղբի բարձում, տեղափոխում լցակույտ 5կմ     </t>
  </si>
  <si>
    <t>Крупнозернистый а/б   h=6см
/погрузка ст. мусора, перевозка в отвал 5.0км//</t>
  </si>
  <si>
    <t xml:space="preserve">Проезжая часть </t>
  </si>
  <si>
    <t>Частичный  ремонт</t>
  </si>
  <si>
    <t>Земляные работы</t>
  </si>
  <si>
    <t>Разработка грунтов категории IV5.4 և IV12р , транспортировка бюльдозером на расстояние до 50м</t>
  </si>
  <si>
    <t>Погрузка предварительно накопленного грунта IV5.4 кат. экскаватором,   транспортировка в отвал 5км</t>
  </si>
  <si>
    <t xml:space="preserve">Погрузка  предварительно накопленного грунта IV12р кат.экскаватором,   транспортировка в отвал 5км </t>
  </si>
  <si>
    <t>Տեղափոխված ֆրեզված նյութի հարթեցում և խտացում /ըստ Պատվիրատուի հանձնարարականի/</t>
  </si>
  <si>
    <t>Фрезерование ա/բ покрытия hср=4 см, погрузка фрезерованного материала на самосвал , перевозка на расстояние до 5 км /по указаниям заказчика/</t>
  </si>
  <si>
    <t>Выравнивание и уплотнение перемещенного фрезерованного материала /в соответствии с указаниями заказчика/</t>
  </si>
  <si>
    <t>песчано-гравийный слой  h=12см</t>
  </si>
  <si>
    <t>пог.м</t>
  </si>
  <si>
    <t>стойка</t>
  </si>
  <si>
    <t>шт</t>
  </si>
  <si>
    <t>м2</t>
  </si>
  <si>
    <t>м3</t>
  </si>
  <si>
    <t>тон</t>
  </si>
  <si>
    <t>Обратная засыпка вручную базальтовым песком/с трамбовкой и поливкойводой/</t>
  </si>
  <si>
    <t xml:space="preserve">Монтаж плиты покрытий , с чугунным люком 1500x1500x200մմ 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</si>
  <si>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</si>
  <si>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</si>
  <si>
    <t>Ա</t>
  </si>
  <si>
    <t>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</si>
</sst>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center"/>
    </xf>
    <xf numFmtId="164" fontId="3" fillId="0" borderId="0" xfId="53" applyNumberFormat="1" applyFont="1" applyFill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left"/>
    </xf>
    <xf numFmtId="0" fontId="3" fillId="0" borderId="0" xfId="0" applyFont="1" applyFill="1"/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2" fontId="3" fillId="0" borderId="0" xfId="53" applyNumberFormat="1" applyFont="1" applyFill="1" applyAlignment="1">
      <alignment horizontal="center"/>
    </xf>
    <xf numFmtId="0" fontId="25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Alignment="1">
      <alignment horizontal="left"/>
    </xf>
    <xf numFmtId="0" fontId="3" fillId="0" borderId="0" xfId="53" applyFont="1" applyFill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top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2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7" fillId="0" borderId="1" xfId="54" applyFont="1" applyFill="1" applyBorder="1" applyAlignment="1">
      <alignment horizontal="left"/>
    </xf>
    <xf numFmtId="49" fontId="3" fillId="0" borderId="1" xfId="54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30" fillId="0" borderId="1" xfId="54" applyFont="1" applyFill="1" applyBorder="1" applyAlignment="1">
      <alignment horizontal="left" vertical="top" wrapText="1"/>
    </xf>
    <xf numFmtId="166" fontId="2" fillId="0" borderId="0" xfId="0" applyNumberFormat="1" applyFont="1" applyFill="1" applyAlignment="1">
      <alignment vertical="top"/>
    </xf>
    <xf numFmtId="0" fontId="29" fillId="0" borderId="1" xfId="54" applyFont="1" applyFill="1" applyBorder="1" applyAlignment="1">
      <alignment horizontal="center" vertical="top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1" fontId="29" fillId="0" borderId="1" xfId="54" applyNumberFormat="1" applyFont="1" applyFill="1" applyBorder="1" applyAlignment="1">
      <alignment horizontal="center" vertical="top"/>
    </xf>
    <xf numFmtId="2" fontId="29" fillId="0" borderId="1" xfId="54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2" fontId="3" fillId="0" borderId="1" xfId="54" applyNumberFormat="1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left" vertical="top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80</xdr:row>
      <xdr:rowOff>47625</xdr:rowOff>
    </xdr:from>
    <xdr:to>
      <xdr:col>6</xdr:col>
      <xdr:colOff>76200</xdr:colOff>
      <xdr:row>80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80</xdr:row>
      <xdr:rowOff>0</xdr:rowOff>
    </xdr:from>
    <xdr:to>
      <xdr:col>3</xdr:col>
      <xdr:colOff>104775</xdr:colOff>
      <xdr:row>80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76200</xdr:colOff>
      <xdr:row>80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76200</xdr:colOff>
      <xdr:row>81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81</xdr:row>
      <xdr:rowOff>0</xdr:rowOff>
    </xdr:from>
    <xdr:to>
      <xdr:col>5</xdr:col>
      <xdr:colOff>123825</xdr:colOff>
      <xdr:row>81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76200</xdr:colOff>
      <xdr:row>81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view="pageBreakPreview" topLeftCell="A59" zoomScaleNormal="100" zoomScaleSheetLayoutView="100" workbookViewId="0">
      <selection activeCell="J72" sqref="J72"/>
    </sheetView>
  </sheetViews>
  <sheetFormatPr defaultRowHeight="13.5"/>
  <cols>
    <col min="1" max="1" width="5.85546875" style="35" customWidth="1"/>
    <col min="2" max="2" width="49.7109375" style="35" customWidth="1"/>
    <col min="3" max="3" width="49.7109375" style="51" customWidth="1"/>
    <col min="4" max="4" width="7" style="35" customWidth="1"/>
    <col min="5" max="5" width="7" style="51" customWidth="1"/>
    <col min="6" max="6" width="8.140625" style="35" customWidth="1"/>
    <col min="7" max="7" width="9" style="35" customWidth="1"/>
    <col min="8" max="8" width="11.7109375" style="35" customWidth="1"/>
    <col min="9" max="9" width="12" style="4" customWidth="1"/>
    <col min="10" max="10" width="11.42578125" style="4" bestFit="1" customWidth="1"/>
    <col min="11" max="11" width="12" style="4" bestFit="1" customWidth="1"/>
    <col min="12" max="12" width="10.28515625" style="4" bestFit="1" customWidth="1"/>
    <col min="13" max="16384" width="9.140625" style="4"/>
  </cols>
  <sheetData>
    <row r="1" spans="1:10" s="13" customFormat="1" ht="16.5">
      <c r="A1" s="83" t="s">
        <v>66</v>
      </c>
      <c r="B1" s="83"/>
      <c r="C1" s="83"/>
      <c r="D1" s="83"/>
      <c r="E1" s="83"/>
      <c r="F1" s="83"/>
      <c r="G1" s="83"/>
      <c r="H1" s="83"/>
      <c r="I1" s="83"/>
    </row>
    <row r="2" spans="1:10" s="13" customFormat="1" ht="69.75" customHeight="1">
      <c r="A2" s="83" t="s">
        <v>37</v>
      </c>
      <c r="B2" s="83"/>
      <c r="C2" s="83"/>
      <c r="D2" s="83"/>
      <c r="E2" s="83"/>
      <c r="F2" s="83"/>
      <c r="G2" s="83"/>
      <c r="H2" s="83"/>
      <c r="I2" s="83"/>
    </row>
    <row r="3" spans="1:10" s="12" customFormat="1" ht="14.25" customHeight="1">
      <c r="A3" s="80"/>
      <c r="B3" s="80"/>
      <c r="C3" s="80"/>
      <c r="D3" s="80"/>
      <c r="E3" s="80"/>
      <c r="F3" s="80"/>
      <c r="G3" s="81"/>
      <c r="H3" s="82"/>
    </row>
    <row r="4" spans="1:10" s="11" customFormat="1" ht="143.25">
      <c r="A4" s="49" t="s">
        <v>0</v>
      </c>
      <c r="B4" s="49" t="s">
        <v>4</v>
      </c>
      <c r="C4" s="49" t="s">
        <v>67</v>
      </c>
      <c r="D4" s="66" t="s">
        <v>68</v>
      </c>
      <c r="E4" s="66" t="s">
        <v>69</v>
      </c>
      <c r="F4" s="67" t="s">
        <v>70</v>
      </c>
      <c r="G4" s="67" t="s">
        <v>71</v>
      </c>
      <c r="H4" s="67" t="s">
        <v>72</v>
      </c>
      <c r="I4" s="67" t="s">
        <v>73</v>
      </c>
    </row>
    <row r="5" spans="1:10" s="33" customFormat="1" ht="15" customHeight="1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</row>
    <row r="6" spans="1:10" s="53" customFormat="1" ht="15" customHeight="1">
      <c r="A6" s="55" t="s">
        <v>55</v>
      </c>
      <c r="B6" s="48" t="s">
        <v>63</v>
      </c>
      <c r="C6" s="57" t="s">
        <v>125</v>
      </c>
      <c r="D6" s="9"/>
      <c r="E6" s="9"/>
      <c r="F6" s="10"/>
      <c r="G6" s="9"/>
      <c r="H6" s="9"/>
      <c r="I6" s="9"/>
    </row>
    <row r="7" spans="1:10" s="14" customFormat="1" ht="47.25" customHeight="1">
      <c r="A7" s="17">
        <v>1</v>
      </c>
      <c r="B7" s="18" t="s">
        <v>20</v>
      </c>
      <c r="C7" s="18" t="s">
        <v>126</v>
      </c>
      <c r="D7" s="20" t="s">
        <v>1</v>
      </c>
      <c r="E7" s="20" t="s">
        <v>137</v>
      </c>
      <c r="F7" s="20">
        <v>154.80000000000001</v>
      </c>
      <c r="G7" s="21">
        <v>0.99487503520187426</v>
      </c>
      <c r="H7" s="21">
        <f>+F7*G7</f>
        <v>154.00665544925013</v>
      </c>
      <c r="I7" s="68"/>
    </row>
    <row r="8" spans="1:10" s="14" customFormat="1" ht="54" customHeight="1">
      <c r="A8" s="17">
        <v>2</v>
      </c>
      <c r="B8" s="18" t="s">
        <v>21</v>
      </c>
      <c r="C8" s="18" t="s">
        <v>127</v>
      </c>
      <c r="D8" s="20" t="s">
        <v>1</v>
      </c>
      <c r="E8" s="20" t="s">
        <v>137</v>
      </c>
      <c r="F8" s="20">
        <v>77.400000000000006</v>
      </c>
      <c r="G8" s="21">
        <v>1.8683586950640561</v>
      </c>
      <c r="H8" s="21">
        <f t="shared" ref="H8:H53" si="0">+F8*G8</f>
        <v>144.61096299795796</v>
      </c>
      <c r="I8" s="69"/>
    </row>
    <row r="9" spans="1:10" s="14" customFormat="1" ht="54" customHeight="1">
      <c r="A9" s="17">
        <v>3</v>
      </c>
      <c r="B9" s="18" t="s">
        <v>22</v>
      </c>
      <c r="C9" s="18" t="s">
        <v>128</v>
      </c>
      <c r="D9" s="20" t="s">
        <v>1</v>
      </c>
      <c r="E9" s="20" t="s">
        <v>137</v>
      </c>
      <c r="F9" s="20">
        <v>77.400000000000006</v>
      </c>
      <c r="G9" s="21">
        <v>1.7619369488949241</v>
      </c>
      <c r="H9" s="21">
        <f t="shared" si="0"/>
        <v>136.37391984446714</v>
      </c>
      <c r="I9" s="69"/>
    </row>
    <row r="10" spans="1:10" s="14" customFormat="1" ht="78" customHeight="1">
      <c r="A10" s="17">
        <v>4</v>
      </c>
      <c r="B10" s="18" t="s">
        <v>38</v>
      </c>
      <c r="C10" s="18" t="s">
        <v>130</v>
      </c>
      <c r="D10" s="20" t="s">
        <v>3</v>
      </c>
      <c r="E10" s="20" t="s">
        <v>3</v>
      </c>
      <c r="F10" s="20">
        <v>660</v>
      </c>
      <c r="G10" s="21">
        <v>1.1408787023687226</v>
      </c>
      <c r="H10" s="21">
        <f t="shared" si="0"/>
        <v>752.97994356335687</v>
      </c>
      <c r="I10" s="69"/>
    </row>
    <row r="11" spans="1:10" s="22" customFormat="1" ht="40.5">
      <c r="A11" s="17">
        <v>5</v>
      </c>
      <c r="B11" s="18" t="s">
        <v>129</v>
      </c>
      <c r="C11" s="18" t="s">
        <v>131</v>
      </c>
      <c r="D11" s="20" t="s">
        <v>1</v>
      </c>
      <c r="E11" s="20" t="s">
        <v>137</v>
      </c>
      <c r="F11" s="23">
        <v>26.400000000000002</v>
      </c>
      <c r="G11" s="21">
        <v>0.8223952504735681</v>
      </c>
      <c r="H11" s="21">
        <f t="shared" si="0"/>
        <v>21.711234612502199</v>
      </c>
      <c r="I11" s="68"/>
    </row>
    <row r="12" spans="1:10" s="25" customFormat="1" ht="29.25" customHeight="1">
      <c r="A12" s="17"/>
      <c r="B12" s="18"/>
      <c r="C12" s="78" t="s">
        <v>74</v>
      </c>
      <c r="D12" s="78"/>
      <c r="E12" s="78"/>
      <c r="F12" s="78"/>
      <c r="G12" s="21"/>
      <c r="H12" s="72">
        <f>+SUM(H6:H11)</f>
        <v>1209.6827164675344</v>
      </c>
      <c r="I12" s="73">
        <f>+ROUND(H12*100/$H$72,3)</f>
        <v>3.2370000000000001</v>
      </c>
    </row>
    <row r="13" spans="1:10" s="60" customFormat="1" ht="14.25">
      <c r="A13" s="56" t="s">
        <v>56</v>
      </c>
      <c r="B13" s="57" t="s">
        <v>5</v>
      </c>
      <c r="C13" s="75" t="s">
        <v>123</v>
      </c>
      <c r="D13" s="58"/>
      <c r="E13" s="58"/>
      <c r="F13" s="59"/>
      <c r="G13" s="58"/>
      <c r="H13" s="21"/>
      <c r="I13" s="68"/>
    </row>
    <row r="14" spans="1:10" s="60" customFormat="1" ht="14.25">
      <c r="A14" s="58"/>
      <c r="B14" s="57" t="s">
        <v>39</v>
      </c>
      <c r="C14" s="57" t="s">
        <v>124</v>
      </c>
      <c r="D14" s="58"/>
      <c r="E14" s="58"/>
      <c r="F14" s="59"/>
      <c r="G14" s="58"/>
      <c r="H14" s="21"/>
      <c r="I14" s="68"/>
    </row>
    <row r="15" spans="1:10" s="25" customFormat="1" ht="16.5">
      <c r="A15" s="17">
        <v>1</v>
      </c>
      <c r="B15" s="18" t="s">
        <v>6</v>
      </c>
      <c r="C15" s="18" t="s">
        <v>113</v>
      </c>
      <c r="D15" s="20" t="s">
        <v>3</v>
      </c>
      <c r="E15" s="20" t="s">
        <v>136</v>
      </c>
      <c r="F15" s="44">
        <v>660</v>
      </c>
      <c r="G15" s="21">
        <v>6.306700672319856</v>
      </c>
      <c r="H15" s="21">
        <f t="shared" si="0"/>
        <v>4162.422443731105</v>
      </c>
      <c r="I15" s="68"/>
      <c r="J15" s="61"/>
    </row>
    <row r="16" spans="1:10" s="25" customFormat="1" ht="16.5">
      <c r="A16" s="17">
        <v>2</v>
      </c>
      <c r="B16" s="18" t="s">
        <v>40</v>
      </c>
      <c r="C16" s="18" t="s">
        <v>114</v>
      </c>
      <c r="D16" s="20" t="s">
        <v>3</v>
      </c>
      <c r="E16" s="20" t="s">
        <v>136</v>
      </c>
      <c r="F16" s="44">
        <v>660</v>
      </c>
      <c r="G16" s="21">
        <v>0.21114479966404873</v>
      </c>
      <c r="H16" s="21">
        <f t="shared" si="0"/>
        <v>139.35556777827216</v>
      </c>
      <c r="I16" s="68"/>
    </row>
    <row r="17" spans="1:13" s="25" customFormat="1" ht="16.5">
      <c r="A17" s="17">
        <v>3</v>
      </c>
      <c r="B17" s="18" t="s">
        <v>41</v>
      </c>
      <c r="C17" s="18" t="s">
        <v>115</v>
      </c>
      <c r="D17" s="20" t="s">
        <v>2</v>
      </c>
      <c r="E17" s="20" t="s">
        <v>138</v>
      </c>
      <c r="F17" s="47">
        <v>9.3059999999999992</v>
      </c>
      <c r="G17" s="21">
        <v>52.934033455651189</v>
      </c>
      <c r="H17" s="21">
        <f t="shared" si="0"/>
        <v>492.60411533828994</v>
      </c>
      <c r="I17" s="68"/>
      <c r="J17" s="62"/>
    </row>
    <row r="18" spans="1:13" s="60" customFormat="1" ht="14.25">
      <c r="A18" s="58"/>
      <c r="B18" s="57" t="s">
        <v>42</v>
      </c>
      <c r="C18" s="57" t="s">
        <v>117</v>
      </c>
      <c r="D18" s="58"/>
      <c r="E18" s="58"/>
      <c r="F18" s="59"/>
      <c r="G18" s="58"/>
      <c r="H18" s="21"/>
      <c r="I18" s="68"/>
    </row>
    <row r="19" spans="1:13" s="25" customFormat="1" ht="43.5" customHeight="1">
      <c r="A19" s="17">
        <v>1</v>
      </c>
      <c r="B19" s="18" t="s">
        <v>64</v>
      </c>
      <c r="C19" s="18" t="s">
        <v>118</v>
      </c>
      <c r="D19" s="20" t="s">
        <v>3</v>
      </c>
      <c r="E19" s="20" t="s">
        <v>136</v>
      </c>
      <c r="F19" s="20">
        <v>198</v>
      </c>
      <c r="G19" s="21">
        <v>6.1229265198803544</v>
      </c>
      <c r="H19" s="21">
        <f t="shared" si="0"/>
        <v>1212.3394509363102</v>
      </c>
      <c r="I19" s="69"/>
    </row>
    <row r="20" spans="1:13" s="60" customFormat="1">
      <c r="A20" s="58">
        <v>3</v>
      </c>
      <c r="B20" s="63" t="s">
        <v>43</v>
      </c>
      <c r="C20" s="63" t="s">
        <v>119</v>
      </c>
      <c r="D20" s="58"/>
      <c r="E20" s="58"/>
      <c r="F20" s="59"/>
      <c r="G20" s="58"/>
      <c r="H20" s="21"/>
      <c r="I20" s="68"/>
    </row>
    <row r="21" spans="1:13" s="16" customFormat="1" ht="40.5">
      <c r="A21" s="58" t="s">
        <v>44</v>
      </c>
      <c r="B21" s="43" t="s">
        <v>65</v>
      </c>
      <c r="C21" s="43" t="s">
        <v>120</v>
      </c>
      <c r="D21" s="20" t="s">
        <v>3</v>
      </c>
      <c r="E21" s="20" t="s">
        <v>136</v>
      </c>
      <c r="F21" s="30">
        <v>66</v>
      </c>
      <c r="G21" s="29">
        <v>2.0018292791435335</v>
      </c>
      <c r="H21" s="21">
        <f t="shared" si="0"/>
        <v>132.12073242347321</v>
      </c>
      <c r="I21" s="68"/>
    </row>
    <row r="22" spans="1:13" s="25" customFormat="1" ht="42.75" customHeight="1">
      <c r="A22" s="17" t="s">
        <v>45</v>
      </c>
      <c r="B22" s="18" t="s">
        <v>121</v>
      </c>
      <c r="C22" s="18" t="s">
        <v>122</v>
      </c>
      <c r="D22" s="20" t="s">
        <v>3</v>
      </c>
      <c r="E22" s="20" t="s">
        <v>136</v>
      </c>
      <c r="F22" s="23">
        <v>66</v>
      </c>
      <c r="G22" s="21">
        <v>7.0860843748028373</v>
      </c>
      <c r="H22" s="21">
        <f t="shared" si="0"/>
        <v>467.68156873698729</v>
      </c>
      <c r="I22" s="68"/>
      <c r="M22" s="64"/>
    </row>
    <row r="23" spans="1:13" s="25" customFormat="1" ht="29.25" customHeight="1">
      <c r="A23" s="17"/>
      <c r="B23" s="18"/>
      <c r="C23" s="78" t="s">
        <v>75</v>
      </c>
      <c r="D23" s="78"/>
      <c r="E23" s="78"/>
      <c r="F23" s="78"/>
      <c r="G23" s="21"/>
      <c r="H23" s="72">
        <f>+SUM(H15:H22)</f>
        <v>6606.5238789444375</v>
      </c>
      <c r="I23" s="73">
        <f>+ROUND(H23*100/$H$72,3)</f>
        <v>17.681000000000001</v>
      </c>
    </row>
    <row r="24" spans="1:13" s="60" customFormat="1" ht="14.25">
      <c r="A24" s="56" t="s">
        <v>57</v>
      </c>
      <c r="B24" s="57" t="s">
        <v>23</v>
      </c>
      <c r="C24" s="75" t="s">
        <v>112</v>
      </c>
      <c r="D24" s="58"/>
      <c r="E24" s="58"/>
      <c r="F24" s="59"/>
      <c r="G24" s="58"/>
      <c r="H24" s="21"/>
      <c r="I24" s="68"/>
    </row>
    <row r="25" spans="1:13" s="25" customFormat="1" ht="16.5">
      <c r="A25" s="17">
        <v>1</v>
      </c>
      <c r="B25" s="18" t="s">
        <v>6</v>
      </c>
      <c r="C25" s="18" t="s">
        <v>113</v>
      </c>
      <c r="D25" s="20" t="s">
        <v>3</v>
      </c>
      <c r="E25" s="20" t="s">
        <v>136</v>
      </c>
      <c r="F25" s="23">
        <v>442.3</v>
      </c>
      <c r="G25" s="21">
        <v>6.242905722765034</v>
      </c>
      <c r="H25" s="21">
        <f t="shared" si="0"/>
        <v>2761.2372011789744</v>
      </c>
      <c r="I25" s="68"/>
      <c r="J25" s="61"/>
    </row>
    <row r="26" spans="1:13" s="25" customFormat="1" ht="16.5">
      <c r="A26" s="17">
        <v>2</v>
      </c>
      <c r="B26" s="18" t="s">
        <v>40</v>
      </c>
      <c r="C26" s="18" t="s">
        <v>114</v>
      </c>
      <c r="D26" s="20" t="s">
        <v>3</v>
      </c>
      <c r="E26" s="20" t="s">
        <v>136</v>
      </c>
      <c r="F26" s="23">
        <v>442.3</v>
      </c>
      <c r="G26" s="21">
        <v>0.20973356200217436</v>
      </c>
      <c r="H26" s="21">
        <f t="shared" si="0"/>
        <v>92.765154473561722</v>
      </c>
      <c r="I26" s="68"/>
    </row>
    <row r="27" spans="1:13" s="25" customFormat="1" ht="16.5">
      <c r="A27" s="17">
        <v>3</v>
      </c>
      <c r="B27" s="18" t="s">
        <v>41</v>
      </c>
      <c r="C27" s="18" t="s">
        <v>115</v>
      </c>
      <c r="D27" s="20" t="s">
        <v>2</v>
      </c>
      <c r="E27" s="20" t="s">
        <v>138</v>
      </c>
      <c r="F27" s="47">
        <v>31.182149999999996</v>
      </c>
      <c r="G27" s="21">
        <v>52.312311712961559</v>
      </c>
      <c r="H27" s="21">
        <f t="shared" si="0"/>
        <v>1631.2103506803242</v>
      </c>
      <c r="I27" s="68"/>
      <c r="J27" s="62"/>
    </row>
    <row r="28" spans="1:13" s="25" customFormat="1" ht="16.5">
      <c r="A28" s="17">
        <v>4</v>
      </c>
      <c r="B28" s="18" t="s">
        <v>6</v>
      </c>
      <c r="C28" s="18" t="s">
        <v>113</v>
      </c>
      <c r="D28" s="20" t="s">
        <v>3</v>
      </c>
      <c r="E28" s="20" t="s">
        <v>136</v>
      </c>
      <c r="F28" s="23">
        <v>442.3</v>
      </c>
      <c r="G28" s="21">
        <v>6.242905722765034</v>
      </c>
      <c r="H28" s="21">
        <f t="shared" si="0"/>
        <v>2761.2372011789744</v>
      </c>
      <c r="I28" s="68"/>
      <c r="J28" s="61"/>
    </row>
    <row r="29" spans="1:13" s="16" customFormat="1" ht="39.75" customHeight="1">
      <c r="A29" s="26">
        <v>5</v>
      </c>
      <c r="B29" s="43" t="s">
        <v>16</v>
      </c>
      <c r="C29" s="43" t="s">
        <v>116</v>
      </c>
      <c r="D29" s="20" t="s">
        <v>3</v>
      </c>
      <c r="E29" s="20" t="s">
        <v>136</v>
      </c>
      <c r="F29" s="30">
        <v>442.3</v>
      </c>
      <c r="G29" s="29">
        <v>3.4613266542015801</v>
      </c>
      <c r="H29" s="21">
        <f t="shared" si="0"/>
        <v>1530.9447791533589</v>
      </c>
      <c r="I29" s="69"/>
    </row>
    <row r="30" spans="1:13" s="25" customFormat="1" ht="16.5">
      <c r="A30" s="17">
        <v>6</v>
      </c>
      <c r="B30" s="18" t="s">
        <v>17</v>
      </c>
      <c r="C30" s="27" t="s">
        <v>132</v>
      </c>
      <c r="D30" s="20" t="s">
        <v>1</v>
      </c>
      <c r="E30" s="20" t="s">
        <v>137</v>
      </c>
      <c r="F30" s="47">
        <v>53.076000000000001</v>
      </c>
      <c r="G30" s="21">
        <v>12.856123734710614</v>
      </c>
      <c r="H30" s="21">
        <f t="shared" si="0"/>
        <v>682.35162334350059</v>
      </c>
      <c r="I30" s="68"/>
    </row>
    <row r="31" spans="1:13" s="25" customFormat="1" ht="29.25" customHeight="1">
      <c r="A31" s="17"/>
      <c r="B31" s="18"/>
      <c r="C31" s="78" t="s">
        <v>76</v>
      </c>
      <c r="D31" s="78"/>
      <c r="E31" s="78"/>
      <c r="F31" s="78"/>
      <c r="G31" s="21"/>
      <c r="H31" s="72">
        <f>+SUM(H25:H30)</f>
        <v>9459.7463100086934</v>
      </c>
      <c r="I31" s="73">
        <f>+ROUND(H31*100/$H$72,3)</f>
        <v>25.317</v>
      </c>
    </row>
    <row r="32" spans="1:13" s="60" customFormat="1" ht="14.25">
      <c r="A32" s="56" t="s">
        <v>58</v>
      </c>
      <c r="B32" s="57" t="s">
        <v>8</v>
      </c>
      <c r="C32" s="57" t="s">
        <v>105</v>
      </c>
      <c r="D32" s="58"/>
      <c r="E32" s="58"/>
      <c r="F32" s="59"/>
      <c r="G32" s="58"/>
      <c r="H32" s="21"/>
      <c r="I32" s="68"/>
    </row>
    <row r="33" spans="1:11" s="60" customFormat="1" ht="40.5">
      <c r="A33" s="58" t="s">
        <v>143</v>
      </c>
      <c r="B33" s="18" t="s">
        <v>141</v>
      </c>
      <c r="C33" s="18" t="s">
        <v>142</v>
      </c>
      <c r="D33" s="20" t="s">
        <v>3</v>
      </c>
      <c r="E33" s="20" t="s">
        <v>136</v>
      </c>
      <c r="F33" s="74">
        <f>10+20+2.5+4</f>
        <v>36.5</v>
      </c>
      <c r="G33" s="74">
        <v>12.000030971947488</v>
      </c>
      <c r="H33" s="21">
        <f t="shared" si="0"/>
        <v>438.00113047608335</v>
      </c>
      <c r="I33" s="68"/>
    </row>
    <row r="34" spans="1:11" s="60" customFormat="1">
      <c r="A34" s="58" t="s">
        <v>144</v>
      </c>
      <c r="B34" s="63" t="s">
        <v>9</v>
      </c>
      <c r="C34" s="63" t="s">
        <v>106</v>
      </c>
      <c r="D34" s="65"/>
      <c r="E34" s="65"/>
      <c r="F34" s="70"/>
      <c r="G34" s="71"/>
      <c r="H34" s="21"/>
      <c r="I34" s="68"/>
    </row>
    <row r="35" spans="1:11" s="25" customFormat="1" ht="27">
      <c r="A35" s="17"/>
      <c r="B35" s="18" t="s">
        <v>13</v>
      </c>
      <c r="C35" s="18" t="s">
        <v>107</v>
      </c>
      <c r="D35" s="20" t="s">
        <v>10</v>
      </c>
      <c r="E35" s="20" t="s">
        <v>134</v>
      </c>
      <c r="F35" s="20">
        <v>4</v>
      </c>
      <c r="G35" s="21">
        <v>9.9711047235367793</v>
      </c>
      <c r="H35" s="21">
        <f t="shared" si="0"/>
        <v>39.884418894147117</v>
      </c>
      <c r="I35" s="68"/>
    </row>
    <row r="36" spans="1:11" s="25" customFormat="1" ht="16.5">
      <c r="A36" s="17"/>
      <c r="B36" s="19" t="s">
        <v>12</v>
      </c>
      <c r="C36" s="19" t="s">
        <v>108</v>
      </c>
      <c r="D36" s="20" t="s">
        <v>7</v>
      </c>
      <c r="E36" s="20" t="s">
        <v>133</v>
      </c>
      <c r="F36" s="23">
        <v>14</v>
      </c>
      <c r="G36" s="21">
        <v>3.1544228559367768</v>
      </c>
      <c r="H36" s="21">
        <f t="shared" si="0"/>
        <v>44.161919983114878</v>
      </c>
      <c r="I36" s="68"/>
      <c r="K36" s="32"/>
    </row>
    <row r="37" spans="1:11" s="25" customFormat="1" ht="16.5">
      <c r="A37" s="17"/>
      <c r="B37" s="19" t="s">
        <v>19</v>
      </c>
      <c r="C37" s="19" t="s">
        <v>109</v>
      </c>
      <c r="D37" s="20" t="s">
        <v>1</v>
      </c>
      <c r="E37" s="20" t="s">
        <v>137</v>
      </c>
      <c r="F37" s="47">
        <v>0.57599999999999996</v>
      </c>
      <c r="G37" s="21">
        <v>57.768395090603626</v>
      </c>
      <c r="H37" s="21">
        <f t="shared" si="0"/>
        <v>33.274595572187685</v>
      </c>
      <c r="I37" s="68"/>
    </row>
    <row r="38" spans="1:11" s="25" customFormat="1" ht="16.5">
      <c r="A38" s="17"/>
      <c r="B38" s="19" t="s">
        <v>14</v>
      </c>
      <c r="C38" s="19" t="s">
        <v>110</v>
      </c>
      <c r="D38" s="20" t="s">
        <v>11</v>
      </c>
      <c r="E38" s="20" t="s">
        <v>135</v>
      </c>
      <c r="F38" s="20">
        <v>2</v>
      </c>
      <c r="G38" s="21">
        <v>25.765414225854656</v>
      </c>
      <c r="H38" s="21">
        <f t="shared" si="0"/>
        <v>51.530828451709311</v>
      </c>
      <c r="I38" s="68"/>
    </row>
    <row r="39" spans="1:11" s="25" customFormat="1" ht="16.5">
      <c r="A39" s="17"/>
      <c r="B39" s="19" t="s">
        <v>15</v>
      </c>
      <c r="C39" s="19" t="s">
        <v>111</v>
      </c>
      <c r="D39" s="20" t="s">
        <v>11</v>
      </c>
      <c r="E39" s="20" t="s">
        <v>135</v>
      </c>
      <c r="F39" s="20">
        <v>2</v>
      </c>
      <c r="G39" s="21">
        <v>23.925027495436463</v>
      </c>
      <c r="H39" s="21">
        <f t="shared" si="0"/>
        <v>47.850054990872927</v>
      </c>
      <c r="I39" s="68"/>
    </row>
    <row r="40" spans="1:11" s="25" customFormat="1" ht="29.25" customHeight="1">
      <c r="A40" s="17"/>
      <c r="B40" s="18"/>
      <c r="C40" s="78" t="s">
        <v>77</v>
      </c>
      <c r="D40" s="78"/>
      <c r="E40" s="78"/>
      <c r="F40" s="78"/>
      <c r="G40" s="21"/>
      <c r="H40" s="72">
        <f>+SUM(H33:H39)</f>
        <v>654.70294836811524</v>
      </c>
      <c r="I40" s="73">
        <f>+ROUND(H40*100/$H$72,3)</f>
        <v>1.752</v>
      </c>
    </row>
    <row r="41" spans="1:11" s="60" customFormat="1" ht="14.25">
      <c r="A41" s="56" t="s">
        <v>59</v>
      </c>
      <c r="B41" s="57" t="s">
        <v>36</v>
      </c>
      <c r="C41" s="57" t="s">
        <v>86</v>
      </c>
      <c r="D41" s="58"/>
      <c r="E41" s="58"/>
      <c r="F41" s="59"/>
      <c r="G41" s="58"/>
      <c r="H41" s="21"/>
      <c r="I41" s="68"/>
    </row>
    <row r="42" spans="1:11" s="14" customFormat="1">
      <c r="A42" s="17">
        <v>1</v>
      </c>
      <c r="B42" s="18" t="s">
        <v>28</v>
      </c>
      <c r="C42" s="18" t="s">
        <v>87</v>
      </c>
      <c r="D42" s="20" t="s">
        <v>11</v>
      </c>
      <c r="E42" s="20" t="s">
        <v>135</v>
      </c>
      <c r="F42" s="20">
        <v>2</v>
      </c>
      <c r="G42" s="21">
        <v>1.7688327471718002</v>
      </c>
      <c r="H42" s="21">
        <f t="shared" si="0"/>
        <v>3.5376654943436003</v>
      </c>
      <c r="I42" s="68"/>
    </row>
    <row r="43" spans="1:11" s="14" customFormat="1" ht="40.5" customHeight="1">
      <c r="A43" s="17">
        <v>2</v>
      </c>
      <c r="B43" s="18" t="s">
        <v>29</v>
      </c>
      <c r="C43" s="18" t="s">
        <v>88</v>
      </c>
      <c r="D43" s="20" t="s">
        <v>1</v>
      </c>
      <c r="E43" s="20" t="s">
        <v>137</v>
      </c>
      <c r="F43" s="23">
        <v>0.48</v>
      </c>
      <c r="G43" s="21">
        <v>1.561943076503723</v>
      </c>
      <c r="H43" s="21">
        <f t="shared" si="0"/>
        <v>0.74973267672178701</v>
      </c>
      <c r="I43" s="68"/>
    </row>
    <row r="44" spans="1:11" s="14" customFormat="1">
      <c r="A44" s="17">
        <v>3</v>
      </c>
      <c r="B44" s="19" t="s">
        <v>30</v>
      </c>
      <c r="C44" s="19" t="s">
        <v>89</v>
      </c>
      <c r="D44" s="20" t="s">
        <v>1</v>
      </c>
      <c r="E44" s="20" t="s">
        <v>137</v>
      </c>
      <c r="F44" s="20">
        <v>4.5</v>
      </c>
      <c r="G44" s="21">
        <v>0.88158783014449327</v>
      </c>
      <c r="H44" s="21">
        <f t="shared" si="0"/>
        <v>3.9671452356502197</v>
      </c>
      <c r="I44" s="68"/>
    </row>
    <row r="45" spans="1:11" s="25" customFormat="1" ht="40.5" customHeight="1">
      <c r="A45" s="17">
        <v>4</v>
      </c>
      <c r="B45" s="19" t="s">
        <v>31</v>
      </c>
      <c r="C45" s="19" t="s">
        <v>90</v>
      </c>
      <c r="D45" s="20" t="s">
        <v>2</v>
      </c>
      <c r="E45" s="20" t="s">
        <v>138</v>
      </c>
      <c r="F45" s="23">
        <v>12.824999999999999</v>
      </c>
      <c r="G45" s="21">
        <v>0.53210873084566013</v>
      </c>
      <c r="H45" s="21">
        <f t="shared" si="0"/>
        <v>6.8242944730955903</v>
      </c>
      <c r="I45" s="68"/>
    </row>
    <row r="46" spans="1:11" s="25" customFormat="1" ht="16.5">
      <c r="A46" s="79">
        <v>5</v>
      </c>
      <c r="B46" s="19" t="s">
        <v>32</v>
      </c>
      <c r="C46" s="19" t="s">
        <v>91</v>
      </c>
      <c r="D46" s="20" t="s">
        <v>1</v>
      </c>
      <c r="E46" s="20" t="s">
        <v>137</v>
      </c>
      <c r="F46" s="23">
        <v>2.67</v>
      </c>
      <c r="G46" s="21">
        <v>65.413212389336934</v>
      </c>
      <c r="H46" s="21">
        <f t="shared" si="0"/>
        <v>174.6532770795296</v>
      </c>
      <c r="I46" s="68"/>
    </row>
    <row r="47" spans="1:11" s="25" customFormat="1" ht="16.5">
      <c r="A47" s="79"/>
      <c r="B47" s="19" t="s">
        <v>33</v>
      </c>
      <c r="C47" s="19" t="s">
        <v>92</v>
      </c>
      <c r="D47" s="20" t="s">
        <v>11</v>
      </c>
      <c r="E47" s="20" t="s">
        <v>135</v>
      </c>
      <c r="F47" s="44">
        <v>3</v>
      </c>
      <c r="G47" s="21">
        <v>57.512085325568428</v>
      </c>
      <c r="H47" s="21">
        <f t="shared" si="0"/>
        <v>172.53625597670529</v>
      </c>
      <c r="I47" s="68"/>
    </row>
    <row r="48" spans="1:11" s="25" customFormat="1" ht="16.5">
      <c r="A48" s="79"/>
      <c r="B48" s="19" t="s">
        <v>34</v>
      </c>
      <c r="C48" s="19" t="s">
        <v>93</v>
      </c>
      <c r="D48" s="20" t="s">
        <v>11</v>
      </c>
      <c r="E48" s="20" t="s">
        <v>135</v>
      </c>
      <c r="F48" s="44">
        <v>3</v>
      </c>
      <c r="G48" s="21">
        <v>53.371215182127507</v>
      </c>
      <c r="H48" s="21">
        <f t="shared" si="0"/>
        <v>160.11364554638251</v>
      </c>
      <c r="I48" s="68"/>
    </row>
    <row r="49" spans="1:9" s="25" customFormat="1" ht="27">
      <c r="A49" s="79"/>
      <c r="B49" s="19" t="s">
        <v>35</v>
      </c>
      <c r="C49" s="19" t="s">
        <v>140</v>
      </c>
      <c r="D49" s="20" t="s">
        <v>11</v>
      </c>
      <c r="E49" s="20" t="s">
        <v>135</v>
      </c>
      <c r="F49" s="44">
        <v>3</v>
      </c>
      <c r="G49" s="21">
        <v>191.70756454747158</v>
      </c>
      <c r="H49" s="21">
        <f t="shared" si="0"/>
        <v>575.12269364241479</v>
      </c>
      <c r="I49" s="68"/>
    </row>
    <row r="50" spans="1:9" s="1" customFormat="1" ht="48.75" customHeight="1">
      <c r="A50" s="26">
        <v>6</v>
      </c>
      <c r="B50" s="27" t="s">
        <v>46</v>
      </c>
      <c r="C50" s="27" t="s">
        <v>139</v>
      </c>
      <c r="D50" s="20" t="s">
        <v>1</v>
      </c>
      <c r="E50" s="20" t="s">
        <v>137</v>
      </c>
      <c r="F50" s="50">
        <v>4</v>
      </c>
      <c r="G50" s="31">
        <v>9.6726318755547815</v>
      </c>
      <c r="H50" s="21">
        <f t="shared" si="0"/>
        <v>38.690527502219126</v>
      </c>
      <c r="I50" s="68"/>
    </row>
    <row r="51" spans="1:9" s="25" customFormat="1" ht="29.25" customHeight="1">
      <c r="A51" s="17"/>
      <c r="B51" s="18"/>
      <c r="C51" s="78" t="s">
        <v>78</v>
      </c>
      <c r="D51" s="78"/>
      <c r="E51" s="78"/>
      <c r="F51" s="78"/>
      <c r="G51" s="21"/>
      <c r="H51" s="72">
        <f>+SUM(H41:H50)</f>
        <v>1136.1952376270624</v>
      </c>
      <c r="I51" s="73">
        <f>+ROUND(H51*100/$H$72,3)</f>
        <v>3.0409999999999999</v>
      </c>
    </row>
    <row r="52" spans="1:9" s="60" customFormat="1" ht="14.25">
      <c r="A52" s="56" t="s">
        <v>60</v>
      </c>
      <c r="B52" s="57" t="s">
        <v>50</v>
      </c>
      <c r="C52" s="57" t="s">
        <v>100</v>
      </c>
      <c r="D52" s="58"/>
      <c r="E52" s="58"/>
      <c r="F52" s="59"/>
      <c r="G52" s="58"/>
      <c r="H52" s="21"/>
      <c r="I52" s="68"/>
    </row>
    <row r="53" spans="1:9" s="14" customFormat="1" ht="66.75" customHeight="1">
      <c r="A53" s="17">
        <v>1</v>
      </c>
      <c r="B53" s="18" t="s">
        <v>24</v>
      </c>
      <c r="C53" s="18" t="s">
        <v>95</v>
      </c>
      <c r="D53" s="20" t="s">
        <v>1</v>
      </c>
      <c r="E53" s="20" t="s">
        <v>137</v>
      </c>
      <c r="F53" s="20">
        <v>108</v>
      </c>
      <c r="G53" s="21">
        <v>1.8925944187512473</v>
      </c>
      <c r="H53" s="21">
        <f t="shared" si="0"/>
        <v>204.40019722513472</v>
      </c>
      <c r="I53" s="69"/>
    </row>
    <row r="54" spans="1:9" s="1" customFormat="1" ht="16.5">
      <c r="A54" s="26">
        <v>2</v>
      </c>
      <c r="B54" s="27" t="s">
        <v>25</v>
      </c>
      <c r="C54" s="27" t="s">
        <v>96</v>
      </c>
      <c r="D54" s="20" t="s">
        <v>1</v>
      </c>
      <c r="E54" s="20" t="s">
        <v>137</v>
      </c>
      <c r="F54" s="30">
        <v>22.000000000000004</v>
      </c>
      <c r="G54" s="31">
        <v>9.6726318755547815</v>
      </c>
      <c r="H54" s="21">
        <f t="shared" ref="H54:H70" si="1">+F54*G54</f>
        <v>212.79790126220522</v>
      </c>
      <c r="I54" s="68"/>
    </row>
    <row r="55" spans="1:9" s="32" customFormat="1" ht="16.5">
      <c r="A55" s="17">
        <v>3</v>
      </c>
      <c r="B55" s="18" t="s">
        <v>26</v>
      </c>
      <c r="C55" s="18" t="s">
        <v>97</v>
      </c>
      <c r="D55" s="20" t="s">
        <v>3</v>
      </c>
      <c r="E55" s="20" t="s">
        <v>136</v>
      </c>
      <c r="F55" s="47">
        <v>314</v>
      </c>
      <c r="G55" s="21">
        <v>2.1470646918049252</v>
      </c>
      <c r="H55" s="21">
        <f t="shared" si="1"/>
        <v>674.17831322674647</v>
      </c>
      <c r="I55" s="68"/>
    </row>
    <row r="56" spans="1:9" s="25" customFormat="1" ht="27">
      <c r="A56" s="17">
        <v>4</v>
      </c>
      <c r="B56" s="18" t="s">
        <v>53</v>
      </c>
      <c r="C56" s="18" t="s">
        <v>101</v>
      </c>
      <c r="D56" s="20" t="s">
        <v>7</v>
      </c>
      <c r="E56" s="20" t="s">
        <v>133</v>
      </c>
      <c r="F56" s="23">
        <v>200</v>
      </c>
      <c r="G56" s="24">
        <v>19.219203967870822</v>
      </c>
      <c r="H56" s="21">
        <f t="shared" si="1"/>
        <v>3843.8407935741643</v>
      </c>
      <c r="I56" s="68"/>
    </row>
    <row r="57" spans="1:9" s="1" customFormat="1" ht="16.5">
      <c r="A57" s="26">
        <v>5</v>
      </c>
      <c r="B57" s="27" t="s">
        <v>27</v>
      </c>
      <c r="C57" s="27" t="s">
        <v>99</v>
      </c>
      <c r="D57" s="20" t="s">
        <v>1</v>
      </c>
      <c r="E57" s="20" t="s">
        <v>137</v>
      </c>
      <c r="F57" s="30">
        <v>55.000000000000007</v>
      </c>
      <c r="G57" s="31">
        <v>9.6726318755547815</v>
      </c>
      <c r="H57" s="21">
        <f t="shared" si="1"/>
        <v>531.99475315551308</v>
      </c>
      <c r="I57" s="68"/>
    </row>
    <row r="58" spans="1:9" s="25" customFormat="1" ht="29.25" customHeight="1">
      <c r="A58" s="17"/>
      <c r="B58" s="18"/>
      <c r="C58" s="78" t="s">
        <v>79</v>
      </c>
      <c r="D58" s="78"/>
      <c r="E58" s="78"/>
      <c r="F58" s="78"/>
      <c r="G58" s="21"/>
      <c r="H58" s="72">
        <f>+SUM(H53:H57)</f>
        <v>5467.2119584437642</v>
      </c>
      <c r="I58" s="73">
        <f>+ROUND(H58*100/$H$72,3)</f>
        <v>14.632</v>
      </c>
    </row>
    <row r="59" spans="1:9" s="60" customFormat="1" ht="14.25">
      <c r="A59" s="56" t="s">
        <v>61</v>
      </c>
      <c r="B59" s="57" t="s">
        <v>47</v>
      </c>
      <c r="C59" s="57" t="s">
        <v>94</v>
      </c>
      <c r="D59" s="58"/>
      <c r="E59" s="58"/>
      <c r="F59" s="59"/>
      <c r="G59" s="58"/>
      <c r="H59" s="21"/>
      <c r="I59" s="68"/>
    </row>
    <row r="60" spans="1:9" s="14" customFormat="1" ht="62.25" customHeight="1">
      <c r="A60" s="17">
        <v>1</v>
      </c>
      <c r="B60" s="18" t="s">
        <v>48</v>
      </c>
      <c r="C60" s="18" t="s">
        <v>95</v>
      </c>
      <c r="D60" s="20" t="s">
        <v>1</v>
      </c>
      <c r="E60" s="20" t="s">
        <v>137</v>
      </c>
      <c r="F60" s="20">
        <v>9.7199999999999989</v>
      </c>
      <c r="G60" s="21">
        <v>1.8925944187512476</v>
      </c>
      <c r="H60" s="21">
        <f t="shared" si="1"/>
        <v>18.396017750262125</v>
      </c>
      <c r="I60" s="69"/>
    </row>
    <row r="61" spans="1:9" s="1" customFormat="1" ht="16.5">
      <c r="A61" s="26">
        <v>2</v>
      </c>
      <c r="B61" s="27" t="s">
        <v>25</v>
      </c>
      <c r="C61" s="27" t="s">
        <v>96</v>
      </c>
      <c r="D61" s="20" t="s">
        <v>1</v>
      </c>
      <c r="E61" s="20" t="s">
        <v>137</v>
      </c>
      <c r="F61" s="28">
        <v>1.9800000000000002</v>
      </c>
      <c r="G61" s="31">
        <v>9.6726318755547815</v>
      </c>
      <c r="H61" s="21">
        <f t="shared" si="1"/>
        <v>19.15181111359847</v>
      </c>
      <c r="I61" s="68"/>
    </row>
    <row r="62" spans="1:9" s="32" customFormat="1" ht="16.5">
      <c r="A62" s="17">
        <v>3</v>
      </c>
      <c r="B62" s="18" t="s">
        <v>26</v>
      </c>
      <c r="C62" s="18" t="s">
        <v>97</v>
      </c>
      <c r="D62" s="20" t="s">
        <v>3</v>
      </c>
      <c r="E62" s="20" t="s">
        <v>136</v>
      </c>
      <c r="F62" s="47">
        <v>28.26</v>
      </c>
      <c r="G62" s="21">
        <v>2.1470646918049252</v>
      </c>
      <c r="H62" s="21">
        <f t="shared" si="1"/>
        <v>60.676048190407187</v>
      </c>
      <c r="I62" s="68"/>
    </row>
    <row r="63" spans="1:9" s="25" customFormat="1" ht="49.5" customHeight="1">
      <c r="A63" s="17">
        <v>4</v>
      </c>
      <c r="B63" s="18" t="s">
        <v>49</v>
      </c>
      <c r="C63" s="18" t="s">
        <v>98</v>
      </c>
      <c r="D63" s="20" t="s">
        <v>7</v>
      </c>
      <c r="E63" s="20" t="s">
        <v>133</v>
      </c>
      <c r="F63" s="23">
        <v>18</v>
      </c>
      <c r="G63" s="24">
        <v>38.96645726820288</v>
      </c>
      <c r="H63" s="21">
        <f t="shared" si="1"/>
        <v>701.39623082765183</v>
      </c>
      <c r="I63" s="68"/>
    </row>
    <row r="64" spans="1:9" s="1" customFormat="1" ht="16.5">
      <c r="A64" s="26">
        <v>5</v>
      </c>
      <c r="B64" s="27" t="s">
        <v>27</v>
      </c>
      <c r="C64" s="27" t="s">
        <v>99</v>
      </c>
      <c r="D64" s="20" t="s">
        <v>1</v>
      </c>
      <c r="E64" s="20" t="s">
        <v>137</v>
      </c>
      <c r="F64" s="28">
        <v>4.95</v>
      </c>
      <c r="G64" s="31">
        <v>9.6726318755547815</v>
      </c>
      <c r="H64" s="21">
        <f t="shared" si="1"/>
        <v>47.879527783996167</v>
      </c>
      <c r="I64" s="68"/>
    </row>
    <row r="65" spans="1:10" s="25" customFormat="1" ht="29.25" customHeight="1">
      <c r="A65" s="17"/>
      <c r="B65" s="18"/>
      <c r="C65" s="78" t="s">
        <v>80</v>
      </c>
      <c r="D65" s="78"/>
      <c r="E65" s="78"/>
      <c r="F65" s="78"/>
      <c r="G65" s="21"/>
      <c r="H65" s="72">
        <f>+SUM(H60:H64)</f>
        <v>847.49963566591578</v>
      </c>
      <c r="I65" s="73">
        <f>+ROUND(H65*100/$H$72,3)</f>
        <v>2.2679999999999998</v>
      </c>
    </row>
    <row r="66" spans="1:10" s="60" customFormat="1" ht="14.25">
      <c r="A66" s="56" t="s">
        <v>62</v>
      </c>
      <c r="B66" s="57" t="s">
        <v>51</v>
      </c>
      <c r="C66" s="57" t="s">
        <v>102</v>
      </c>
      <c r="D66" s="58"/>
      <c r="E66" s="58"/>
      <c r="F66" s="59"/>
      <c r="G66" s="58"/>
      <c r="H66" s="21"/>
      <c r="I66" s="68"/>
    </row>
    <row r="67" spans="1:10" s="14" customFormat="1" ht="60.75" customHeight="1">
      <c r="A67" s="17">
        <v>1</v>
      </c>
      <c r="B67" s="18" t="s">
        <v>24</v>
      </c>
      <c r="C67" s="18" t="s">
        <v>95</v>
      </c>
      <c r="D67" s="20" t="s">
        <v>1</v>
      </c>
      <c r="E67" s="20" t="s">
        <v>137</v>
      </c>
      <c r="F67" s="23">
        <v>34.5</v>
      </c>
      <c r="G67" s="21">
        <v>1.8925944187512473</v>
      </c>
      <c r="H67" s="21">
        <f t="shared" si="1"/>
        <v>65.294507446918033</v>
      </c>
      <c r="I67" s="69"/>
    </row>
    <row r="68" spans="1:10" s="1" customFormat="1" ht="16.5">
      <c r="A68" s="26">
        <v>2</v>
      </c>
      <c r="B68" s="43" t="s">
        <v>52</v>
      </c>
      <c r="C68" s="43" t="s">
        <v>103</v>
      </c>
      <c r="D68" s="20" t="s">
        <v>11</v>
      </c>
      <c r="E68" s="20" t="s">
        <v>135</v>
      </c>
      <c r="F68" s="50">
        <v>690</v>
      </c>
      <c r="G68" s="31">
        <v>15.539291546033294</v>
      </c>
      <c r="H68" s="21">
        <f t="shared" si="1"/>
        <v>10722.111166762972</v>
      </c>
      <c r="I68" s="69"/>
    </row>
    <row r="69" spans="1:10" s="41" customFormat="1" ht="16.5">
      <c r="A69" s="26">
        <v>3</v>
      </c>
      <c r="B69" s="27" t="s">
        <v>25</v>
      </c>
      <c r="C69" s="27" t="s">
        <v>96</v>
      </c>
      <c r="D69" s="20" t="s">
        <v>1</v>
      </c>
      <c r="E69" s="20" t="s">
        <v>137</v>
      </c>
      <c r="F69" s="28">
        <v>34.5</v>
      </c>
      <c r="G69" s="31">
        <v>9.6726318755547815</v>
      </c>
      <c r="H69" s="21">
        <f t="shared" si="1"/>
        <v>333.70579970663994</v>
      </c>
      <c r="I69" s="68"/>
    </row>
    <row r="70" spans="1:10" s="1" customFormat="1" ht="16.5">
      <c r="A70" s="26">
        <v>4</v>
      </c>
      <c r="B70" s="43" t="s">
        <v>18</v>
      </c>
      <c r="C70" s="43" t="s">
        <v>104</v>
      </c>
      <c r="D70" s="20" t="s">
        <v>3</v>
      </c>
      <c r="E70" s="20" t="s">
        <v>136</v>
      </c>
      <c r="F70" s="30">
        <v>621</v>
      </c>
      <c r="G70" s="31">
        <v>1.3894494288917725</v>
      </c>
      <c r="H70" s="21">
        <f t="shared" si="1"/>
        <v>862.84809534179067</v>
      </c>
      <c r="I70" s="68"/>
    </row>
    <row r="71" spans="1:10" s="25" customFormat="1" ht="29.25" customHeight="1">
      <c r="A71" s="17"/>
      <c r="B71" s="18"/>
      <c r="C71" s="78" t="s">
        <v>81</v>
      </c>
      <c r="D71" s="78"/>
      <c r="E71" s="78"/>
      <c r="F71" s="78"/>
      <c r="G71" s="21"/>
      <c r="H71" s="72">
        <f>+SUM(H66:H70)</f>
        <v>11983.959569258323</v>
      </c>
      <c r="I71" s="73">
        <f>+ROUND(H71*100/$H$72,3)</f>
        <v>32.072000000000003</v>
      </c>
    </row>
    <row r="72" spans="1:10" s="25" customFormat="1" ht="30.75" customHeight="1">
      <c r="A72" s="17"/>
      <c r="B72" s="18"/>
      <c r="C72" s="78" t="s">
        <v>82</v>
      </c>
      <c r="D72" s="78"/>
      <c r="E72" s="78"/>
      <c r="F72" s="78"/>
      <c r="G72" s="21"/>
      <c r="H72" s="72">
        <f>+SUM(H7:H71)/2</f>
        <v>37365.522254783842</v>
      </c>
      <c r="I72" s="72">
        <f>+SUM(I7:I71)</f>
        <v>100</v>
      </c>
      <c r="J72" s="62"/>
    </row>
    <row r="73" spans="1:10" s="45" customFormat="1" ht="16.5">
      <c r="A73" s="52"/>
      <c r="B73" s="38" t="s">
        <v>83</v>
      </c>
      <c r="C73" s="38" t="s">
        <v>84</v>
      </c>
      <c r="D73" s="39"/>
      <c r="E73" s="39"/>
      <c r="F73" s="42"/>
      <c r="G73" s="40"/>
      <c r="H73" s="40"/>
    </row>
    <row r="74" spans="1:10" s="45" customFormat="1" ht="16.5">
      <c r="A74" s="52"/>
      <c r="B74" s="46"/>
      <c r="C74" s="46"/>
      <c r="D74" s="39"/>
      <c r="E74" s="39"/>
      <c r="F74" s="42"/>
      <c r="G74" s="40"/>
      <c r="H74" s="40"/>
    </row>
    <row r="75" spans="1:10">
      <c r="A75" s="76"/>
      <c r="B75" s="76"/>
      <c r="C75" s="76"/>
      <c r="D75" s="76"/>
      <c r="E75" s="76"/>
      <c r="F75" s="76"/>
      <c r="G75" s="76"/>
      <c r="H75" s="76"/>
    </row>
    <row r="76" spans="1:10">
      <c r="A76" s="76" t="s">
        <v>54</v>
      </c>
      <c r="B76" s="76"/>
      <c r="C76" s="76"/>
      <c r="D76" s="76"/>
      <c r="E76" s="76"/>
      <c r="F76" s="76"/>
      <c r="G76" s="76"/>
      <c r="H76" s="76"/>
    </row>
    <row r="77" spans="1:10" s="2" customFormat="1" ht="16.5">
      <c r="A77" s="77" t="s">
        <v>85</v>
      </c>
      <c r="B77" s="77"/>
      <c r="C77" s="77"/>
      <c r="D77" s="77"/>
      <c r="E77" s="77"/>
      <c r="F77" s="77"/>
      <c r="G77" s="77"/>
      <c r="H77" s="77"/>
    </row>
    <row r="78" spans="1:10">
      <c r="A78" s="51"/>
      <c r="B78" s="51"/>
      <c r="D78" s="51"/>
      <c r="F78" s="51"/>
      <c r="G78" s="51"/>
      <c r="H78" s="51"/>
    </row>
    <row r="79" spans="1:10">
      <c r="A79" s="51"/>
      <c r="B79" s="51"/>
      <c r="D79" s="51"/>
      <c r="F79" s="51"/>
      <c r="G79" s="51"/>
      <c r="H79" s="51"/>
    </row>
    <row r="80" spans="1:10">
      <c r="A80" s="51"/>
      <c r="B80" s="51"/>
      <c r="D80" s="51"/>
      <c r="F80" s="51"/>
      <c r="G80" s="51"/>
      <c r="H80" s="51"/>
    </row>
    <row r="81" spans="1:11">
      <c r="B81" s="36"/>
      <c r="C81" s="37"/>
      <c r="D81" s="7"/>
      <c r="E81" s="7"/>
      <c r="F81" s="7"/>
      <c r="H81" s="15"/>
      <c r="I81" s="8"/>
      <c r="J81" s="3"/>
      <c r="K81" s="6"/>
    </row>
    <row r="89" spans="1:11" ht="12.75" customHeight="1">
      <c r="A89" s="4"/>
      <c r="B89" s="4"/>
      <c r="C89" s="4"/>
      <c r="D89" s="34"/>
      <c r="E89" s="54"/>
      <c r="F89" s="34"/>
      <c r="G89" s="4"/>
      <c r="H89" s="4"/>
    </row>
    <row r="90" spans="1:11">
      <c r="A90" s="4"/>
      <c r="B90" s="4"/>
      <c r="C90" s="4"/>
      <c r="D90" s="4"/>
      <c r="E90" s="4"/>
      <c r="F90" s="4"/>
      <c r="G90" s="4"/>
      <c r="H90" s="4"/>
    </row>
    <row r="91" spans="1:11" ht="12.75" customHeight="1">
      <c r="A91" s="4"/>
      <c r="B91" s="5"/>
      <c r="C91" s="5"/>
      <c r="D91" s="4"/>
      <c r="E91" s="4"/>
      <c r="F91" s="4"/>
      <c r="G91" s="4"/>
      <c r="H91" s="4"/>
    </row>
  </sheetData>
  <autoFilter ref="D1:D91"/>
  <mergeCells count="17">
    <mergeCell ref="A3:F3"/>
    <mergeCell ref="G3:H3"/>
    <mergeCell ref="A2:I2"/>
    <mergeCell ref="A1:I1"/>
    <mergeCell ref="C72:F72"/>
    <mergeCell ref="A75:H75"/>
    <mergeCell ref="A76:H76"/>
    <mergeCell ref="A77:H77"/>
    <mergeCell ref="C12:F12"/>
    <mergeCell ref="C23:F23"/>
    <mergeCell ref="C31:F31"/>
    <mergeCell ref="C40:F40"/>
    <mergeCell ref="C51:F51"/>
    <mergeCell ref="C58:F58"/>
    <mergeCell ref="C65:F65"/>
    <mergeCell ref="C71:F71"/>
    <mergeCell ref="A46:A49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4" manualBreakCount="4">
    <brk id="11" max="8" man="1"/>
    <brk id="31" max="8" man="1"/>
    <brk id="51" max="8" man="1"/>
    <brk id="6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2026-04-23T06:30:56Z</cp:lastPrinted>
  <dcterms:created xsi:type="dcterms:W3CDTF">2021-11-29T10:26:31Z</dcterms:created>
  <dcterms:modified xsi:type="dcterms:W3CDTF">2026-04-23T06:36:24Z</dcterms:modified>
</cp:coreProperties>
</file>